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komunal.8\Desktop\Gnumner\26 Ashxatanq\26 Caval\"/>
    </mc:Choice>
  </mc:AlternateContent>
  <xr:revisionPtr revIDLastSave="0" documentId="13_ncr:1_{EE7E2AF8-FAB9-40FB-9E91-184671738811}" xr6:coauthVersionLast="47" xr6:coauthVersionMax="47" xr10:uidLastSave="{00000000-0000-0000-0000-000000000000}"/>
  <bookViews>
    <workbookView xWindow="2460" yWindow="2460" windowWidth="21600" windowHeight="11295" tabRatio="896" xr2:uid="{00000000-000D-0000-FFFF-FFFF00000000}"/>
  </bookViews>
  <sheets>
    <sheet name="Բաժին I" sheetId="36" r:id="rId1"/>
  </sheets>
  <definedNames>
    <definedName name="_xlnm.Print_Area" localSheetId="0">'Բաժին I'!$A$1:$G$97</definedName>
    <definedName name="_xlnm.Print_Titles" localSheetId="0">'Բաժին I'!$6:$6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36" l="1"/>
  <c r="F91" i="36"/>
  <c r="F90" i="36"/>
  <c r="F89" i="36"/>
  <c r="F88" i="36"/>
  <c r="F87" i="36"/>
  <c r="F86" i="36"/>
  <c r="F85" i="36"/>
  <c r="F84" i="36"/>
  <c r="F83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1" i="36"/>
  <c r="F60" i="36"/>
  <c r="F59" i="36"/>
  <c r="F58" i="36"/>
  <c r="F57" i="36"/>
  <c r="F56" i="36"/>
  <c r="F93" i="36" s="1"/>
  <c r="F52" i="36"/>
  <c r="F51" i="36"/>
  <c r="F50" i="36"/>
  <c r="F49" i="36"/>
  <c r="F48" i="36"/>
  <c r="F47" i="36"/>
  <c r="F46" i="36"/>
  <c r="F45" i="36"/>
  <c r="F44" i="36"/>
  <c r="F53" i="36" s="1"/>
  <c r="F43" i="36"/>
  <c r="F42" i="36"/>
  <c r="F38" i="36"/>
  <c r="F37" i="36"/>
  <c r="F36" i="36"/>
  <c r="F35" i="36"/>
  <c r="F34" i="36"/>
  <c r="F39" i="36" s="1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32" i="36" s="1"/>
  <c r="F94" i="36" l="1"/>
  <c r="F95" i="36" l="1"/>
  <c r="F96" i="36" s="1"/>
  <c r="G32" i="36"/>
  <c r="G39" i="36"/>
  <c r="G93" i="36"/>
  <c r="G53" i="36"/>
  <c r="G94" i="36" l="1"/>
</calcChain>
</file>

<file path=xl/sharedStrings.xml><?xml version="1.0" encoding="utf-8"?>
<sst xmlns="http://schemas.openxmlformats.org/spreadsheetml/2006/main" count="172" uniqueCount="85">
  <si>
    <t xml:space="preserve">Ведомость объёмов работ — смета </t>
  </si>
  <si>
    <t>Н/с</t>
  </si>
  <si>
    <t>Виды и название работ</t>
  </si>
  <si>
    <t>Е/И</t>
  </si>
  <si>
    <t>Кол.</t>
  </si>
  <si>
    <t>Стоимость единицы (тыс. драмов)</t>
  </si>
  <si>
    <t>Сумма (тыс. драмов РА)</t>
  </si>
  <si>
    <t>Сумма в %</t>
  </si>
  <si>
    <t>Наименование объекта:
Реконструкция канализационной сети на 17-й улице Сари Таг административного района Эребуни города Еревана (участок от 19-й улицы до 21-й улицы).</t>
  </si>
  <si>
    <t>I.1. Канализационный коллектор – К1</t>
  </si>
  <si>
    <t>I.1.1.  Земляные работы</t>
  </si>
  <si>
    <t>Резка асфальтобетонного покрытия</t>
  </si>
  <si>
    <t>Разборка асфальтобетонного покрытия отбойным молотком в объёме 50 % от общей площади асфальтированного покрытия траншей и котлованов (382,0 м²).</t>
  </si>
  <si>
    <t>Разработка траншей и котлованов в грунтах IV категории экскаватором (разрушенный асфальтобетон и щебень) с погрузкой на автотранспорт.</t>
  </si>
  <si>
    <t>Вывоз погруженного асфальтобетона и щебня на Нубарашенскую свалку на расстояние до 10,0 км.</t>
  </si>
  <si>
    <t>Рыхление грунтов VI категории в траншеях и котлованах гидромолотом.</t>
  </si>
  <si>
    <t>Разработка траншей и котлованов экскаватором в предварительно разрыхлённых грунтах с погрузкой на автотранспорт.</t>
  </si>
  <si>
    <t>Рыхление грунтов VI категории в траншеях и котлованах ручным отбойным молотком с боковым складированием грунта.</t>
  </si>
  <si>
    <t>Погрузка грунта бокового отвала на автотранспорт.</t>
  </si>
  <si>
    <t>Вывоз погруженного грунта на Нубарашенскую свалку на расстояние до 10,0 км.</t>
  </si>
  <si>
    <t>Разработка траншей и котлованов в грунтах V категории экскаватором с погрузкой на автотранспорт.</t>
  </si>
  <si>
    <t>Разработка траншей и котлованов в грунтах V категории вручную с боковым складированием грунта.</t>
  </si>
  <si>
    <t>Разработка траншей и котлованов в грунтах IV категории экскаватором с погрузкой на автотранспорт.</t>
  </si>
  <si>
    <t>Разработка траншей и котлованов в грунтах IV категории вручную с боковым складированием грунта.</t>
  </si>
  <si>
    <t>Ручная доработка траншей и котлованов с выравниванием дна.</t>
  </si>
  <si>
    <t>Устройство подготовительного песчаного слоя толщиной h = 10 см.</t>
  </si>
  <si>
    <t>Обратная засыпка траншей и котлованов песком с уплотнением.</t>
  </si>
  <si>
    <t>Устройство подготовительного щебёночного слоя толщиной h = 15 см.</t>
  </si>
  <si>
    <t>Устройство крупнозернистого асфальтобетонного покрытия толщиной h = 6 см.</t>
  </si>
  <si>
    <t>Устройство мелкозернистого асфальтобетонного покрытия толщиной h = 4 см.</t>
  </si>
  <si>
    <t>м</t>
  </si>
  <si>
    <t>м3</t>
  </si>
  <si>
    <t>м2</t>
  </si>
  <si>
    <t>тн</t>
  </si>
  <si>
    <t>I.1.2. Технологические работы</t>
  </si>
  <si>
    <t>Монтаж полиэтиленовых двухслойных гофрированных труб канализации типа DN200 (GF), класса кольцевой жёсткости SN8, с проведением испытаний.</t>
  </si>
  <si>
    <t>Монтаж полиэтиленовых двухслойных гофрированных отводов DN200 (GF) в перепадных колодцах с углом поворота α = 90°․</t>
  </si>
  <si>
    <t>Монтаж полиэтиленовых двухслойных гофрированных тройников DN200 (GF) в перепадных колодцах.</t>
  </si>
  <si>
    <t>Монтаж креплений труб диаметром DN200 мм в перепадных колодцах.</t>
  </si>
  <si>
    <t>п/м</t>
  </si>
  <si>
    <t>шт</t>
  </si>
  <si>
    <t>I.1.3. Строительные работы</t>
  </si>
  <si>
    <t>Ж/б смотровые колодцы типов ГДК-1-8 и АДК 1-5, диаметром D = 1,0 м, рабочей высотой Hраб. = 0,6–1,80 м.</t>
  </si>
  <si>
    <t>Выполнение подготовительного слоя из бетона класса B7.5 толщиной h=10 см</t>
  </si>
  <si>
    <t>Выполнение бетонного лотка из бетона класса B12.5 с армированием лотка</t>
  </si>
  <si>
    <t>Строительство колодца диаметром D=1,0 м из сборных ж/б элементов</t>
  </si>
  <si>
    <t>Сборная ж/б плита основания типа ПО-10</t>
  </si>
  <si>
    <t>Сборное ж/б кольцо стеновое типа КС-10-9</t>
  </si>
  <si>
    <t>Сборное ж/б кольцо стеновое типа КС-10-6</t>
  </si>
  <si>
    <t>Сборная ж/б плита перекрытия типа ПП-10 с тяжелым чугунным люком</t>
  </si>
  <si>
    <t>Монтаж закладных деталей</t>
  </si>
  <si>
    <t>кг</t>
  </si>
  <si>
    <t xml:space="preserve">Монтаж металлических скоб </t>
  </si>
  <si>
    <t>Окраска металлических конструкций в два слоя масляной краской</t>
  </si>
  <si>
    <t>Гидроизоляция наружных поверхностей стен в два слоя битумной мастикой</t>
  </si>
  <si>
    <t>I.1.4. Реконструкция выпускных линий</t>
  </si>
  <si>
    <t>Работы по демонтажу и разборке</t>
  </si>
  <si>
    <t>Демонтаж существующих базальтовых бортовых камней с складированием на месте.</t>
  </si>
  <si>
    <t>Монтаж складированных бортовых камней на бетонное основание.</t>
  </si>
  <si>
    <t>Демонтаж плит перекрытия существующих смотровых колодцев с погрузкой на автотранспорт.</t>
  </si>
  <si>
    <t>Перевозка погруженных плит перекрытия на расстояние до 10,0 км с передачей эксплуатирующей организации.</t>
  </si>
  <si>
    <t>Демонтаж стен и основания существующих бетонных смотровых колодцев с погрузкой на автотранспорт.</t>
  </si>
  <si>
    <t>Вывоз строительного мусора на Нубарашенскую свалку на расстояние до 10,0 км.</t>
  </si>
  <si>
    <t>Земляные работы</t>
  </si>
  <si>
    <t>Резка асфальтобетонного покрытия.</t>
  </si>
  <si>
    <t>Разборка асфальтобетонного покрытия отбойным молотком в объёме 50 % от общей площади асфальтированного покрытия траншей и котлованов (44,0 м²).</t>
  </si>
  <si>
    <t>Объёмы обратной засыпки котлованов демонтируемых и разбираемых смотровых колодцев существующей канализационной сети в количестве 33,0 м³ включены в объёмы песчаной обратной засыпки траншей выпускных трубопроводов, а восстановление покрытия на площади 25,0 м² включено в объёмы работ по восстановлению асфальтобетонного покрытия.</t>
  </si>
  <si>
    <t>Технологические работы</t>
  </si>
  <si>
    <t>Монтаж полиэтиленовых двухслойных гофрированных труб канализации типа DN160 (GF), класса кольцевой жёсткости SN8, с проведением испытаний.</t>
  </si>
  <si>
    <t>Монтаж полиэтиленовых двухслойных гофрированных труб канализации типа DN110 (GF), класса кольцевой жёсткости SN8, с проведением испытаний.</t>
  </si>
  <si>
    <t>Монтаж поливинилхлоридных отводов DN150 (PVC) с углом поворота α = 45°.</t>
  </si>
  <si>
    <t>Монтаж поливинилхлоридных отводов DN150 (PVC) с углом поворота α = 30°.</t>
  </si>
  <si>
    <t>Монтаж поливинилхлоридных отводов DN100 (PVC) с углом поворота α = 45°.</t>
  </si>
  <si>
    <t>Монтаж поливинилхлоридных отводов DN100 (PVC) с углом поворота α = 30°.</t>
  </si>
  <si>
    <t>Устройство фасадных и угловых соединений существующих и восстанавливаемых выпускных трубопроводов.</t>
  </si>
  <si>
    <t>Устройство отверстий в стенах устанавливаемых железобетонных колодцев.</t>
  </si>
  <si>
    <t>Заделка отверстий цементно-песчаным раствором.</t>
  </si>
  <si>
    <t>Итого I.1.</t>
  </si>
  <si>
    <t>НДС - 20%</t>
  </si>
  <si>
    <t>Всего</t>
  </si>
  <si>
    <t>место</t>
  </si>
  <si>
    <t>Итого I.1.1.</t>
  </si>
  <si>
    <t>Итого I.1.2.</t>
  </si>
  <si>
    <t>Итого I.1.3.</t>
  </si>
  <si>
    <t>Итого I.1.4.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</si>
</sst>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#,##0.0"/>
    <numFmt numFmtId="169" formatCode="#,##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6">
    <xf numFmtId="0" fontId="0" fillId="0" borderId="0" xfId="0"/>
    <xf numFmtId="167" fontId="0" fillId="0" borderId="0" xfId="0" applyNumberFormat="1"/>
    <xf numFmtId="0" fontId="1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6" fontId="0" fillId="0" borderId="0" xfId="0" applyNumberFormat="1"/>
    <xf numFmtId="165" fontId="0" fillId="0" borderId="0" xfId="0" applyNumberFormat="1"/>
    <xf numFmtId="169" fontId="0" fillId="0" borderId="0" xfId="0" applyNumberFormat="1"/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5" applyFont="1" applyBorder="1" applyAlignment="1">
      <alignment horizontal="center" vertical="center" wrapText="1"/>
    </xf>
    <xf numFmtId="168" fontId="5" fillId="0" borderId="1" xfId="1" applyNumberFormat="1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6" fontId="5" fillId="0" borderId="1" xfId="3" applyNumberFormat="1" applyFont="1" applyBorder="1" applyAlignment="1">
      <alignment horizontal="center" vertical="center" wrapText="1"/>
    </xf>
    <xf numFmtId="0" fontId="5" fillId="0" borderId="5" xfId="5" applyFont="1" applyBorder="1" applyAlignment="1">
      <alignment horizontal="left" vertical="center" wrapText="1"/>
    </xf>
    <xf numFmtId="0" fontId="19" fillId="0" borderId="1" xfId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0" fontId="15" fillId="0" borderId="1" xfId="3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15" fillId="0" borderId="5" xfId="3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1:K96"/>
  <sheetViews>
    <sheetView tabSelected="1" view="pageBreakPreview" topLeftCell="A90" zoomScaleNormal="100" zoomScaleSheetLayoutView="100" workbookViewId="0">
      <selection activeCell="E96" sqref="E96"/>
    </sheetView>
  </sheetViews>
  <sheetFormatPr defaultRowHeight="15" x14ac:dyDescent="0.25"/>
  <cols>
    <col min="1" max="1" width="4" bestFit="1" customWidth="1"/>
    <col min="2" max="2" width="49.85546875" customWidth="1"/>
    <col min="3" max="3" width="6" customWidth="1"/>
    <col min="4" max="4" width="8.42578125" bestFit="1" customWidth="1"/>
    <col min="5" max="5" width="10.5703125" customWidth="1"/>
    <col min="6" max="6" width="16" bestFit="1" customWidth="1"/>
    <col min="7" max="7" width="11.42578125" style="2" customWidth="1"/>
    <col min="8" max="8" width="10.140625" bestFit="1" customWidth="1"/>
    <col min="9" max="9" width="10.5703125" bestFit="1" customWidth="1"/>
  </cols>
  <sheetData>
    <row r="1" spans="1:7" ht="51" customHeight="1" x14ac:dyDescent="0.25">
      <c r="A1" s="37" t="s">
        <v>8</v>
      </c>
      <c r="B1" s="38"/>
      <c r="C1" s="38"/>
      <c r="D1" s="38"/>
      <c r="E1" s="38"/>
      <c r="F1" s="38"/>
      <c r="G1" s="38"/>
    </row>
    <row r="3" spans="1:7" ht="18" x14ac:dyDescent="0.25">
      <c r="B3" s="39" t="s">
        <v>0</v>
      </c>
      <c r="C3" s="39"/>
      <c r="D3" s="39"/>
      <c r="E3" s="39"/>
      <c r="F3" s="39"/>
    </row>
    <row r="4" spans="1:7" x14ac:dyDescent="0.25">
      <c r="F4" s="1"/>
    </row>
    <row r="5" spans="1:7" ht="75" x14ac:dyDescent="0.25">
      <c r="A5" s="34" t="s">
        <v>1</v>
      </c>
      <c r="B5" s="34" t="s">
        <v>2</v>
      </c>
      <c r="C5" s="34" t="s">
        <v>3</v>
      </c>
      <c r="D5" s="34" t="s">
        <v>4</v>
      </c>
      <c r="E5" s="34" t="s">
        <v>5</v>
      </c>
      <c r="F5" s="34" t="s">
        <v>6</v>
      </c>
      <c r="G5" s="34" t="s">
        <v>7</v>
      </c>
    </row>
    <row r="6" spans="1:7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</row>
    <row r="7" spans="1:7" ht="14.45" customHeight="1" x14ac:dyDescent="0.25">
      <c r="A7" s="40" t="s">
        <v>9</v>
      </c>
      <c r="B7" s="40"/>
      <c r="C7" s="40"/>
      <c r="D7" s="5"/>
      <c r="E7" s="6"/>
      <c r="F7" s="6"/>
      <c r="G7" s="7"/>
    </row>
    <row r="8" spans="1:7" ht="22.5" customHeight="1" x14ac:dyDescent="0.25">
      <c r="A8" s="36" t="s">
        <v>10</v>
      </c>
      <c r="B8" s="36"/>
      <c r="C8" s="36"/>
      <c r="D8" s="8"/>
      <c r="E8" s="6"/>
      <c r="F8" s="6"/>
      <c r="G8" s="7"/>
    </row>
    <row r="9" spans="1:7" x14ac:dyDescent="0.25">
      <c r="A9" s="9">
        <v>1</v>
      </c>
      <c r="B9" s="20" t="s">
        <v>11</v>
      </c>
      <c r="C9" s="10" t="s">
        <v>30</v>
      </c>
      <c r="D9" s="21">
        <v>420</v>
      </c>
      <c r="E9" s="6">
        <v>0.43099999999999999</v>
      </c>
      <c r="F9" s="6">
        <f t="shared" ref="F9:F31" si="0">+E9*D9</f>
        <v>181.02</v>
      </c>
      <c r="G9" s="7"/>
    </row>
    <row r="10" spans="1:7" ht="60" x14ac:dyDescent="0.25">
      <c r="A10" s="9">
        <v>2</v>
      </c>
      <c r="B10" s="22" t="s">
        <v>12</v>
      </c>
      <c r="C10" s="11" t="s">
        <v>31</v>
      </c>
      <c r="D10" s="21">
        <v>19.100000000000001</v>
      </c>
      <c r="E10" s="6">
        <v>5.7560000000000002</v>
      </c>
      <c r="F10" s="6">
        <f t="shared" si="0"/>
        <v>109.93960000000001</v>
      </c>
      <c r="G10" s="7"/>
    </row>
    <row r="11" spans="1:7" ht="45" x14ac:dyDescent="0.25">
      <c r="A11" s="9">
        <v>3</v>
      </c>
      <c r="B11" s="22" t="s">
        <v>13</v>
      </c>
      <c r="C11" s="11" t="s">
        <v>31</v>
      </c>
      <c r="D11" s="8">
        <v>73</v>
      </c>
      <c r="E11" s="6">
        <v>1.175</v>
      </c>
      <c r="F11" s="6">
        <f t="shared" si="0"/>
        <v>85.775000000000006</v>
      </c>
      <c r="G11" s="7"/>
    </row>
    <row r="12" spans="1:7" ht="30" x14ac:dyDescent="0.25">
      <c r="A12" s="9">
        <v>4</v>
      </c>
      <c r="B12" s="33" t="s">
        <v>14</v>
      </c>
      <c r="C12" s="11" t="s">
        <v>33</v>
      </c>
      <c r="D12" s="21">
        <v>138.69999999999999</v>
      </c>
      <c r="E12" s="6">
        <v>2.9889999999999999</v>
      </c>
      <c r="F12" s="6">
        <f t="shared" si="0"/>
        <v>414.57429999999994</v>
      </c>
      <c r="G12" s="7"/>
    </row>
    <row r="13" spans="1:7" ht="30" x14ac:dyDescent="0.25">
      <c r="A13" s="9">
        <v>5</v>
      </c>
      <c r="B13" s="22" t="s">
        <v>15</v>
      </c>
      <c r="C13" s="11" t="s">
        <v>31</v>
      </c>
      <c r="D13" s="8">
        <v>19</v>
      </c>
      <c r="E13" s="6">
        <v>9.8040000000000003</v>
      </c>
      <c r="F13" s="6">
        <f t="shared" si="0"/>
        <v>186.27600000000001</v>
      </c>
      <c r="G13" s="7"/>
    </row>
    <row r="14" spans="1:7" ht="45" x14ac:dyDescent="0.25">
      <c r="A14" s="9">
        <v>6</v>
      </c>
      <c r="B14" s="22" t="s">
        <v>16</v>
      </c>
      <c r="C14" s="11" t="s">
        <v>31</v>
      </c>
      <c r="D14" s="8">
        <v>19</v>
      </c>
      <c r="E14" s="6">
        <v>1.55</v>
      </c>
      <c r="F14" s="6">
        <f t="shared" si="0"/>
        <v>29.45</v>
      </c>
      <c r="G14" s="7"/>
    </row>
    <row r="15" spans="1:7" ht="45" x14ac:dyDescent="0.25">
      <c r="A15" s="9">
        <v>7</v>
      </c>
      <c r="B15" s="22" t="s">
        <v>17</v>
      </c>
      <c r="C15" s="11" t="s">
        <v>31</v>
      </c>
      <c r="D15" s="8">
        <v>3</v>
      </c>
      <c r="E15" s="6">
        <v>31.873999999999999</v>
      </c>
      <c r="F15" s="6">
        <f t="shared" si="0"/>
        <v>95.622</v>
      </c>
      <c r="G15" s="7"/>
    </row>
    <row r="16" spans="1:7" x14ac:dyDescent="0.25">
      <c r="A16" s="9">
        <v>8</v>
      </c>
      <c r="B16" s="22" t="s">
        <v>18</v>
      </c>
      <c r="C16" s="11" t="s">
        <v>31</v>
      </c>
      <c r="D16" s="8">
        <v>3</v>
      </c>
      <c r="E16" s="6">
        <v>1.55</v>
      </c>
      <c r="F16" s="6">
        <f t="shared" si="0"/>
        <v>4.6500000000000004</v>
      </c>
      <c r="G16" s="7"/>
    </row>
    <row r="17" spans="1:7" ht="30" x14ac:dyDescent="0.25">
      <c r="A17" s="9">
        <v>9</v>
      </c>
      <c r="B17" s="22" t="s">
        <v>19</v>
      </c>
      <c r="C17" s="11" t="s">
        <v>33</v>
      </c>
      <c r="D17" s="21">
        <v>52.8</v>
      </c>
      <c r="E17" s="6">
        <v>2.9889999999999999</v>
      </c>
      <c r="F17" s="6">
        <f t="shared" si="0"/>
        <v>157.8192</v>
      </c>
      <c r="G17" s="7"/>
    </row>
    <row r="18" spans="1:7" ht="30" x14ac:dyDescent="0.25">
      <c r="A18" s="9">
        <v>10</v>
      </c>
      <c r="B18" s="22" t="s">
        <v>20</v>
      </c>
      <c r="C18" s="11" t="s">
        <v>31</v>
      </c>
      <c r="D18" s="8">
        <v>230</v>
      </c>
      <c r="E18" s="6">
        <v>1.55</v>
      </c>
      <c r="F18" s="6">
        <f t="shared" si="0"/>
        <v>356.5</v>
      </c>
      <c r="G18" s="7"/>
    </row>
    <row r="19" spans="1:7" ht="30" x14ac:dyDescent="0.25">
      <c r="A19" s="9">
        <v>11</v>
      </c>
      <c r="B19" s="24" t="s">
        <v>21</v>
      </c>
      <c r="C19" s="10" t="s">
        <v>31</v>
      </c>
      <c r="D19" s="8">
        <v>40</v>
      </c>
      <c r="E19" s="6">
        <v>15.103</v>
      </c>
      <c r="F19" s="6">
        <f t="shared" si="0"/>
        <v>604.12</v>
      </c>
      <c r="G19" s="7"/>
    </row>
    <row r="20" spans="1:7" x14ac:dyDescent="0.25">
      <c r="A20" s="9">
        <v>12</v>
      </c>
      <c r="B20" s="24" t="s">
        <v>18</v>
      </c>
      <c r="C20" s="10" t="s">
        <v>31</v>
      </c>
      <c r="D20" s="8">
        <v>40</v>
      </c>
      <c r="E20" s="6">
        <v>1.175</v>
      </c>
      <c r="F20" s="6">
        <f t="shared" si="0"/>
        <v>47</v>
      </c>
      <c r="G20" s="7"/>
    </row>
    <row r="21" spans="1:7" ht="30" x14ac:dyDescent="0.25">
      <c r="A21" s="9">
        <v>13</v>
      </c>
      <c r="B21" s="22" t="s">
        <v>19</v>
      </c>
      <c r="C21" s="11" t="s">
        <v>33</v>
      </c>
      <c r="D21" s="8">
        <v>621</v>
      </c>
      <c r="E21" s="6">
        <v>2.9889999999999999</v>
      </c>
      <c r="F21" s="6">
        <f t="shared" si="0"/>
        <v>1856.1689999999999</v>
      </c>
      <c r="G21" s="7"/>
    </row>
    <row r="22" spans="1:7" ht="30" x14ac:dyDescent="0.25">
      <c r="A22" s="9">
        <v>14</v>
      </c>
      <c r="B22" s="24" t="s">
        <v>22</v>
      </c>
      <c r="C22" s="10" t="s">
        <v>31</v>
      </c>
      <c r="D22" s="8">
        <v>165</v>
      </c>
      <c r="E22" s="6">
        <v>1.175</v>
      </c>
      <c r="F22" s="6">
        <f t="shared" si="0"/>
        <v>193.875</v>
      </c>
      <c r="G22" s="7"/>
    </row>
    <row r="23" spans="1:7" ht="30" x14ac:dyDescent="0.25">
      <c r="A23" s="9">
        <v>15</v>
      </c>
      <c r="B23" s="22" t="s">
        <v>23</v>
      </c>
      <c r="C23" s="11" t="s">
        <v>31</v>
      </c>
      <c r="D23" s="8">
        <v>29</v>
      </c>
      <c r="E23" s="6">
        <v>6.181</v>
      </c>
      <c r="F23" s="6">
        <f t="shared" si="0"/>
        <v>179.249</v>
      </c>
      <c r="G23" s="7"/>
    </row>
    <row r="24" spans="1:7" x14ac:dyDescent="0.25">
      <c r="A24" s="9">
        <v>16</v>
      </c>
      <c r="B24" s="24" t="s">
        <v>18</v>
      </c>
      <c r="C24" s="10" t="s">
        <v>31</v>
      </c>
      <c r="D24" s="8">
        <v>29</v>
      </c>
      <c r="E24" s="6">
        <v>0.871</v>
      </c>
      <c r="F24" s="6">
        <f t="shared" si="0"/>
        <v>25.259</v>
      </c>
      <c r="G24" s="7"/>
    </row>
    <row r="25" spans="1:7" ht="30" x14ac:dyDescent="0.25">
      <c r="A25" s="9">
        <v>17</v>
      </c>
      <c r="B25" s="22" t="s">
        <v>19</v>
      </c>
      <c r="C25" s="11" t="s">
        <v>33</v>
      </c>
      <c r="D25" s="8">
        <v>388</v>
      </c>
      <c r="E25" s="6">
        <v>2.9889999999999999</v>
      </c>
      <c r="F25" s="6">
        <f t="shared" si="0"/>
        <v>1159.732</v>
      </c>
      <c r="G25" s="7"/>
    </row>
    <row r="26" spans="1:7" ht="30" x14ac:dyDescent="0.25">
      <c r="A26" s="9">
        <v>18</v>
      </c>
      <c r="B26" s="20" t="s">
        <v>24</v>
      </c>
      <c r="C26" s="10" t="s">
        <v>31</v>
      </c>
      <c r="D26" s="8">
        <v>6</v>
      </c>
      <c r="E26" s="6">
        <v>7.4180000000000001</v>
      </c>
      <c r="F26" s="6">
        <f t="shared" si="0"/>
        <v>44.508000000000003</v>
      </c>
      <c r="G26" s="7"/>
    </row>
    <row r="27" spans="1:7" ht="30" x14ac:dyDescent="0.25">
      <c r="A27" s="9">
        <v>19</v>
      </c>
      <c r="B27" s="22" t="s">
        <v>25</v>
      </c>
      <c r="C27" s="11" t="s">
        <v>31</v>
      </c>
      <c r="D27" s="21">
        <v>12</v>
      </c>
      <c r="E27" s="6">
        <v>7.72</v>
      </c>
      <c r="F27" s="6">
        <f t="shared" si="0"/>
        <v>92.64</v>
      </c>
      <c r="G27" s="7"/>
    </row>
    <row r="28" spans="1:7" ht="30" x14ac:dyDescent="0.25">
      <c r="A28" s="9">
        <v>20</v>
      </c>
      <c r="B28" s="22" t="s">
        <v>26</v>
      </c>
      <c r="C28" s="11" t="s">
        <v>31</v>
      </c>
      <c r="D28" s="8">
        <v>414</v>
      </c>
      <c r="E28" s="6">
        <v>5.3869999999999996</v>
      </c>
      <c r="F28" s="6">
        <f t="shared" si="0"/>
        <v>2230.2179999999998</v>
      </c>
      <c r="G28" s="7"/>
    </row>
    <row r="29" spans="1:7" ht="30" x14ac:dyDescent="0.25">
      <c r="A29" s="25">
        <v>21</v>
      </c>
      <c r="B29" s="22" t="s">
        <v>27</v>
      </c>
      <c r="C29" s="11" t="s">
        <v>32</v>
      </c>
      <c r="D29" s="26">
        <v>382</v>
      </c>
      <c r="E29" s="6">
        <v>1.7130000000000001</v>
      </c>
      <c r="F29" s="6">
        <f t="shared" si="0"/>
        <v>654.36599999999999</v>
      </c>
      <c r="G29" s="7"/>
    </row>
    <row r="30" spans="1:7" ht="30" x14ac:dyDescent="0.25">
      <c r="A30" s="27">
        <v>22</v>
      </c>
      <c r="B30" s="22" t="s">
        <v>28</v>
      </c>
      <c r="C30" s="11" t="s">
        <v>32</v>
      </c>
      <c r="D30" s="28">
        <v>382</v>
      </c>
      <c r="E30" s="6">
        <v>5.6239999999999997</v>
      </c>
      <c r="F30" s="6">
        <f t="shared" si="0"/>
        <v>2148.3679999999999</v>
      </c>
      <c r="G30" s="7"/>
    </row>
    <row r="31" spans="1:7" ht="30" x14ac:dyDescent="0.25">
      <c r="A31" s="27">
        <v>23</v>
      </c>
      <c r="B31" s="22" t="s">
        <v>29</v>
      </c>
      <c r="C31" s="11" t="s">
        <v>32</v>
      </c>
      <c r="D31" s="28">
        <v>382</v>
      </c>
      <c r="E31" s="6">
        <v>4.1479999999999997</v>
      </c>
      <c r="F31" s="6">
        <f t="shared" si="0"/>
        <v>1584.5359999999998</v>
      </c>
      <c r="G31" s="7"/>
    </row>
    <row r="32" spans="1:7" x14ac:dyDescent="0.25">
      <c r="A32" s="35" t="s">
        <v>81</v>
      </c>
      <c r="B32" s="35"/>
      <c r="C32" s="11"/>
      <c r="D32" s="28"/>
      <c r="E32" s="6"/>
      <c r="F32" s="15">
        <f>SUM(F9:F31)</f>
        <v>12441.6661</v>
      </c>
      <c r="G32" s="15">
        <f>+F32*100/$F$94</f>
        <v>56.170109224616077</v>
      </c>
    </row>
    <row r="33" spans="1:7" x14ac:dyDescent="0.25">
      <c r="A33" s="36" t="s">
        <v>34</v>
      </c>
      <c r="B33" s="36"/>
      <c r="C33" s="36"/>
      <c r="D33" s="8"/>
      <c r="E33" s="6"/>
      <c r="F33" s="6"/>
      <c r="G33" s="7"/>
    </row>
    <row r="34" spans="1:7" ht="45" x14ac:dyDescent="0.25">
      <c r="A34" s="9">
        <v>1</v>
      </c>
      <c r="B34" s="22" t="s">
        <v>35</v>
      </c>
      <c r="C34" s="11" t="s">
        <v>39</v>
      </c>
      <c r="D34" s="8">
        <v>163</v>
      </c>
      <c r="E34" s="6">
        <v>8.8070000000000004</v>
      </c>
      <c r="F34" s="6">
        <f>+E34*D34</f>
        <v>1435.5410000000002</v>
      </c>
      <c r="G34" s="7"/>
    </row>
    <row r="35" spans="1:7" ht="45" x14ac:dyDescent="0.25">
      <c r="A35" s="9">
        <v>2</v>
      </c>
      <c r="B35" s="22" t="s">
        <v>35</v>
      </c>
      <c r="C35" s="11" t="s">
        <v>39</v>
      </c>
      <c r="D35" s="8">
        <v>3</v>
      </c>
      <c r="E35" s="6">
        <v>8.8070000000000004</v>
      </c>
      <c r="F35" s="6">
        <f>+E35*D35</f>
        <v>26.420999999999999</v>
      </c>
      <c r="G35" s="7"/>
    </row>
    <row r="36" spans="1:7" ht="45" x14ac:dyDescent="0.25">
      <c r="A36" s="9">
        <v>3</v>
      </c>
      <c r="B36" s="22" t="s">
        <v>36</v>
      </c>
      <c r="C36" s="11" t="s">
        <v>40</v>
      </c>
      <c r="D36" s="8">
        <v>2</v>
      </c>
      <c r="E36" s="6">
        <v>29.602</v>
      </c>
      <c r="F36" s="6">
        <f>+E36*D36</f>
        <v>59.204000000000001</v>
      </c>
      <c r="G36" s="7"/>
    </row>
    <row r="37" spans="1:7" ht="30" x14ac:dyDescent="0.25">
      <c r="A37" s="9">
        <v>4</v>
      </c>
      <c r="B37" s="22" t="s">
        <v>37</v>
      </c>
      <c r="C37" s="11" t="s">
        <v>40</v>
      </c>
      <c r="D37" s="8">
        <v>2</v>
      </c>
      <c r="E37" s="6">
        <v>44.402999999999999</v>
      </c>
      <c r="F37" s="6">
        <f>+E37*D37</f>
        <v>88.805999999999997</v>
      </c>
      <c r="G37" s="7"/>
    </row>
    <row r="38" spans="1:7" ht="30" x14ac:dyDescent="0.25">
      <c r="A38" s="9">
        <v>5</v>
      </c>
      <c r="B38" s="22" t="s">
        <v>38</v>
      </c>
      <c r="C38" s="11" t="s">
        <v>40</v>
      </c>
      <c r="D38" s="8">
        <v>2</v>
      </c>
      <c r="E38" s="6">
        <v>2.96</v>
      </c>
      <c r="F38" s="6">
        <f>+E38*D38</f>
        <v>5.92</v>
      </c>
      <c r="G38" s="7"/>
    </row>
    <row r="39" spans="1:7" x14ac:dyDescent="0.25">
      <c r="A39" s="35" t="s">
        <v>82</v>
      </c>
      <c r="B39" s="35"/>
      <c r="C39" s="11"/>
      <c r="D39" s="28"/>
      <c r="E39" s="6"/>
      <c r="F39" s="15">
        <f>SUM(F34:F38)</f>
        <v>1615.8920000000003</v>
      </c>
      <c r="G39" s="15">
        <f>+F39*100/$F$94</f>
        <v>7.2952311535818612</v>
      </c>
    </row>
    <row r="40" spans="1:7" x14ac:dyDescent="0.25">
      <c r="A40" s="36" t="s">
        <v>41</v>
      </c>
      <c r="B40" s="36"/>
      <c r="C40" s="36"/>
      <c r="D40" s="8"/>
      <c r="E40" s="6"/>
      <c r="F40" s="6"/>
      <c r="G40" s="7"/>
    </row>
    <row r="41" spans="1:7" ht="33" customHeight="1" x14ac:dyDescent="0.25">
      <c r="A41" s="44" t="s">
        <v>42</v>
      </c>
      <c r="B41" s="44"/>
      <c r="C41" s="44"/>
      <c r="D41" s="29"/>
      <c r="E41" s="6"/>
      <c r="F41" s="6"/>
      <c r="G41" s="7"/>
    </row>
    <row r="42" spans="1:7" ht="30" x14ac:dyDescent="0.25">
      <c r="A42" s="9">
        <v>1</v>
      </c>
      <c r="B42" s="20" t="s">
        <v>43</v>
      </c>
      <c r="C42" s="11" t="s">
        <v>31</v>
      </c>
      <c r="D42" s="23">
        <v>4.55</v>
      </c>
      <c r="E42" s="6">
        <v>36.549999999999997</v>
      </c>
      <c r="F42" s="6">
        <f t="shared" ref="F42:F52" si="1">+E42*D42</f>
        <v>166.30249999999998</v>
      </c>
      <c r="G42" s="7"/>
    </row>
    <row r="43" spans="1:7" ht="30" x14ac:dyDescent="0.25">
      <c r="A43" s="9">
        <v>2</v>
      </c>
      <c r="B43" s="20" t="s">
        <v>44</v>
      </c>
      <c r="C43" s="11" t="s">
        <v>31</v>
      </c>
      <c r="D43" s="23">
        <v>10.34</v>
      </c>
      <c r="E43" s="6">
        <v>82.929000000000002</v>
      </c>
      <c r="F43" s="6">
        <f t="shared" si="1"/>
        <v>857.48586</v>
      </c>
      <c r="G43" s="7"/>
    </row>
    <row r="44" spans="1:7" ht="30" x14ac:dyDescent="0.25">
      <c r="A44" s="9">
        <v>3</v>
      </c>
      <c r="B44" s="20" t="s">
        <v>45</v>
      </c>
      <c r="C44" s="11" t="s">
        <v>31</v>
      </c>
      <c r="D44" s="23">
        <v>11.56</v>
      </c>
      <c r="E44" s="6">
        <v>48.81</v>
      </c>
      <c r="F44" s="6">
        <f t="shared" si="1"/>
        <v>564.24360000000001</v>
      </c>
      <c r="G44" s="7"/>
    </row>
    <row r="45" spans="1:7" x14ac:dyDescent="0.25">
      <c r="A45" s="9">
        <v>4</v>
      </c>
      <c r="B45" s="20" t="s">
        <v>46</v>
      </c>
      <c r="C45" s="11" t="s">
        <v>40</v>
      </c>
      <c r="D45" s="8">
        <v>13</v>
      </c>
      <c r="E45" s="6">
        <v>29.600999999999999</v>
      </c>
      <c r="F45" s="6">
        <f t="shared" si="1"/>
        <v>384.81299999999999</v>
      </c>
      <c r="G45" s="7"/>
    </row>
    <row r="46" spans="1:7" x14ac:dyDescent="0.25">
      <c r="A46" s="9">
        <v>5</v>
      </c>
      <c r="B46" s="20" t="s">
        <v>47</v>
      </c>
      <c r="C46" s="11" t="s">
        <v>40</v>
      </c>
      <c r="D46" s="8">
        <v>13</v>
      </c>
      <c r="E46" s="6">
        <v>41.442</v>
      </c>
      <c r="F46" s="6">
        <f t="shared" si="1"/>
        <v>538.74599999999998</v>
      </c>
      <c r="G46" s="7"/>
    </row>
    <row r="47" spans="1:7" x14ac:dyDescent="0.25">
      <c r="A47" s="9">
        <v>6</v>
      </c>
      <c r="B47" s="20" t="s">
        <v>48</v>
      </c>
      <c r="C47" s="11" t="s">
        <v>40</v>
      </c>
      <c r="D47" s="8">
        <v>8</v>
      </c>
      <c r="E47" s="6">
        <v>31.082000000000001</v>
      </c>
      <c r="F47" s="6">
        <f t="shared" si="1"/>
        <v>248.65600000000001</v>
      </c>
      <c r="G47" s="7"/>
    </row>
    <row r="48" spans="1:7" ht="30" x14ac:dyDescent="0.25">
      <c r="A48" s="9">
        <v>7</v>
      </c>
      <c r="B48" s="20" t="s">
        <v>49</v>
      </c>
      <c r="C48" s="11" t="s">
        <v>40</v>
      </c>
      <c r="D48" s="8">
        <v>13</v>
      </c>
      <c r="E48" s="6">
        <v>122.848</v>
      </c>
      <c r="F48" s="6">
        <f t="shared" si="1"/>
        <v>1597.0239999999999</v>
      </c>
      <c r="G48" s="7"/>
    </row>
    <row r="49" spans="1:11" x14ac:dyDescent="0.25">
      <c r="A49" s="27">
        <v>8</v>
      </c>
      <c r="B49" s="20" t="s">
        <v>50</v>
      </c>
      <c r="C49" s="11" t="s">
        <v>51</v>
      </c>
      <c r="D49" s="21">
        <v>155.6</v>
      </c>
      <c r="E49" s="6">
        <v>0.70899999999999996</v>
      </c>
      <c r="F49" s="6">
        <f t="shared" si="1"/>
        <v>110.32039999999999</v>
      </c>
      <c r="G49" s="7"/>
    </row>
    <row r="50" spans="1:11" x14ac:dyDescent="0.25">
      <c r="A50" s="25">
        <v>9</v>
      </c>
      <c r="B50" s="20" t="s">
        <v>52</v>
      </c>
      <c r="C50" s="11" t="s">
        <v>51</v>
      </c>
      <c r="D50" s="31">
        <v>194.8</v>
      </c>
      <c r="E50" s="6">
        <v>0.90500000000000003</v>
      </c>
      <c r="F50" s="6">
        <f t="shared" si="1"/>
        <v>176.29400000000001</v>
      </c>
      <c r="G50" s="7"/>
    </row>
    <row r="51" spans="1:11" ht="30" x14ac:dyDescent="0.25">
      <c r="A51" s="25">
        <v>10</v>
      </c>
      <c r="B51" s="20" t="s">
        <v>53</v>
      </c>
      <c r="C51" s="11" t="s">
        <v>33</v>
      </c>
      <c r="D51" s="32">
        <v>0.35</v>
      </c>
      <c r="E51" s="6">
        <v>19.434000000000001</v>
      </c>
      <c r="F51" s="6">
        <f t="shared" si="1"/>
        <v>6.8018999999999998</v>
      </c>
      <c r="G51" s="7"/>
    </row>
    <row r="52" spans="1:11" ht="30" x14ac:dyDescent="0.25">
      <c r="A52" s="9">
        <v>11</v>
      </c>
      <c r="B52" s="20" t="s">
        <v>54</v>
      </c>
      <c r="C52" s="11" t="s">
        <v>32</v>
      </c>
      <c r="D52" s="8">
        <v>80</v>
      </c>
      <c r="E52" s="6">
        <v>1.1080000000000001</v>
      </c>
      <c r="F52" s="6">
        <f t="shared" si="1"/>
        <v>88.640000000000015</v>
      </c>
      <c r="G52" s="7"/>
    </row>
    <row r="53" spans="1:11" x14ac:dyDescent="0.25">
      <c r="A53" s="35" t="s">
        <v>83</v>
      </c>
      <c r="B53" s="35"/>
      <c r="C53" s="11"/>
      <c r="D53" s="28"/>
      <c r="E53" s="6"/>
      <c r="F53" s="15">
        <f>SUM(F42:F52)</f>
        <v>4739.32726</v>
      </c>
      <c r="G53" s="15">
        <f>+F53*100/$F$94</f>
        <v>21.396533848903118</v>
      </c>
    </row>
    <row r="54" spans="1:11" ht="14.45" customHeight="1" x14ac:dyDescent="0.25">
      <c r="A54" s="45" t="s">
        <v>55</v>
      </c>
      <c r="B54" s="45"/>
      <c r="C54" s="45"/>
      <c r="D54" s="21"/>
      <c r="E54" s="6"/>
      <c r="F54" s="6"/>
      <c r="G54" s="7"/>
    </row>
    <row r="55" spans="1:11" ht="14.45" customHeight="1" x14ac:dyDescent="0.25">
      <c r="A55" s="36" t="s">
        <v>56</v>
      </c>
      <c r="B55" s="36"/>
      <c r="C55" s="36"/>
      <c r="D55" s="21"/>
      <c r="E55" s="6"/>
      <c r="F55" s="6"/>
      <c r="G55" s="7"/>
    </row>
    <row r="56" spans="1:11" ht="30" x14ac:dyDescent="0.25">
      <c r="A56" s="9">
        <v>1</v>
      </c>
      <c r="B56" s="30" t="s">
        <v>57</v>
      </c>
      <c r="C56" s="10" t="s">
        <v>39</v>
      </c>
      <c r="D56" s="8">
        <v>10</v>
      </c>
      <c r="E56" s="6">
        <v>1.4019999999999999</v>
      </c>
      <c r="F56" s="6">
        <f t="shared" ref="F56:F61" si="2">+E56*D56</f>
        <v>14.02</v>
      </c>
      <c r="G56" s="7"/>
      <c r="I56" s="17"/>
      <c r="J56" s="18"/>
      <c r="K56" s="18"/>
    </row>
    <row r="57" spans="1:11" ht="30" x14ac:dyDescent="0.25">
      <c r="A57" s="9">
        <v>2</v>
      </c>
      <c r="B57" s="20" t="s">
        <v>58</v>
      </c>
      <c r="C57" s="10" t="s">
        <v>39</v>
      </c>
      <c r="D57" s="8">
        <v>10</v>
      </c>
      <c r="E57" s="6">
        <v>4.2169999999999996</v>
      </c>
      <c r="F57" s="6">
        <f t="shared" si="2"/>
        <v>42.169999999999995</v>
      </c>
      <c r="G57" s="7"/>
      <c r="I57" s="17"/>
      <c r="J57" s="18"/>
      <c r="K57" s="18"/>
    </row>
    <row r="58" spans="1:11" ht="30" x14ac:dyDescent="0.25">
      <c r="A58" s="9">
        <v>3</v>
      </c>
      <c r="B58" s="22" t="s">
        <v>59</v>
      </c>
      <c r="C58" s="11" t="s">
        <v>40</v>
      </c>
      <c r="D58" s="8">
        <v>11</v>
      </c>
      <c r="E58" s="6">
        <v>7.8049999999999997</v>
      </c>
      <c r="F58" s="6">
        <f t="shared" si="2"/>
        <v>85.85499999999999</v>
      </c>
      <c r="G58" s="7"/>
      <c r="I58" s="17"/>
      <c r="J58" s="18"/>
      <c r="K58" s="18"/>
    </row>
    <row r="59" spans="1:11" ht="30" x14ac:dyDescent="0.25">
      <c r="A59" s="9">
        <v>4</v>
      </c>
      <c r="B59" s="22" t="s">
        <v>60</v>
      </c>
      <c r="C59" s="11" t="s">
        <v>33</v>
      </c>
      <c r="D59" s="23">
        <v>6.05</v>
      </c>
      <c r="E59" s="6">
        <v>2.9889999999999999</v>
      </c>
      <c r="F59" s="6">
        <f t="shared" si="2"/>
        <v>18.083449999999999</v>
      </c>
      <c r="G59" s="7"/>
    </row>
    <row r="60" spans="1:11" ht="30" x14ac:dyDescent="0.25">
      <c r="A60" s="9">
        <v>5</v>
      </c>
      <c r="B60" s="22" t="s">
        <v>61</v>
      </c>
      <c r="C60" s="11" t="s">
        <v>31</v>
      </c>
      <c r="D60" s="21">
        <v>8.8000000000000007</v>
      </c>
      <c r="E60" s="6">
        <v>31.155999999999999</v>
      </c>
      <c r="F60" s="6">
        <f t="shared" si="2"/>
        <v>274.1728</v>
      </c>
      <c r="G60" s="7"/>
    </row>
    <row r="61" spans="1:11" ht="30" x14ac:dyDescent="0.25">
      <c r="A61" s="9">
        <v>6</v>
      </c>
      <c r="B61" s="22" t="s">
        <v>62</v>
      </c>
      <c r="C61" s="11" t="s">
        <v>33</v>
      </c>
      <c r="D61" s="23">
        <v>21.12</v>
      </c>
      <c r="E61" s="6">
        <v>2.9889999999999999</v>
      </c>
      <c r="F61" s="6">
        <f t="shared" si="2"/>
        <v>63.127679999999998</v>
      </c>
      <c r="G61" s="7"/>
    </row>
    <row r="62" spans="1:11" x14ac:dyDescent="0.25">
      <c r="A62" s="36" t="s">
        <v>63</v>
      </c>
      <c r="B62" s="36"/>
      <c r="C62" s="36"/>
      <c r="D62" s="21"/>
      <c r="E62" s="6"/>
      <c r="F62" s="6"/>
      <c r="G62" s="7"/>
    </row>
    <row r="63" spans="1:11" x14ac:dyDescent="0.25">
      <c r="A63" s="9">
        <v>1</v>
      </c>
      <c r="B63" s="20" t="s">
        <v>64</v>
      </c>
      <c r="C63" s="10" t="s">
        <v>30</v>
      </c>
      <c r="D63" s="8">
        <v>60</v>
      </c>
      <c r="E63" s="6">
        <v>0.43099999999999999</v>
      </c>
      <c r="F63" s="6">
        <f t="shared" ref="F63:F80" si="3">+E63*D63</f>
        <v>25.86</v>
      </c>
      <c r="G63" s="7"/>
    </row>
    <row r="64" spans="1:11" ht="60" x14ac:dyDescent="0.25">
      <c r="A64" s="9">
        <v>2</v>
      </c>
      <c r="B64" s="22" t="s">
        <v>65</v>
      </c>
      <c r="C64" s="11" t="s">
        <v>31</v>
      </c>
      <c r="D64" s="21">
        <v>2.2000000000000002</v>
      </c>
      <c r="E64" s="6">
        <v>5.7560000000000002</v>
      </c>
      <c r="F64" s="6">
        <f t="shared" si="3"/>
        <v>12.663200000000002</v>
      </c>
      <c r="G64" s="7"/>
    </row>
    <row r="65" spans="1:7" ht="45" x14ac:dyDescent="0.25">
      <c r="A65" s="9">
        <v>3</v>
      </c>
      <c r="B65" s="22" t="s">
        <v>13</v>
      </c>
      <c r="C65" s="11" t="s">
        <v>31</v>
      </c>
      <c r="D65" s="8">
        <v>9</v>
      </c>
      <c r="E65" s="6">
        <v>1.175</v>
      </c>
      <c r="F65" s="6">
        <f t="shared" si="3"/>
        <v>10.575000000000001</v>
      </c>
      <c r="G65" s="7"/>
    </row>
    <row r="66" spans="1:7" ht="30" x14ac:dyDescent="0.25">
      <c r="A66" s="9">
        <v>4</v>
      </c>
      <c r="B66" s="22" t="s">
        <v>14</v>
      </c>
      <c r="C66" s="11" t="s">
        <v>33</v>
      </c>
      <c r="D66" s="23">
        <v>17.100000000000001</v>
      </c>
      <c r="E66" s="6">
        <v>2.9889999999999999</v>
      </c>
      <c r="F66" s="6">
        <f t="shared" si="3"/>
        <v>51.111900000000006</v>
      </c>
      <c r="G66" s="7"/>
    </row>
    <row r="67" spans="1:7" ht="30" x14ac:dyDescent="0.25">
      <c r="A67" s="9">
        <v>5</v>
      </c>
      <c r="B67" s="22" t="s">
        <v>20</v>
      </c>
      <c r="C67" s="11" t="s">
        <v>31</v>
      </c>
      <c r="D67" s="21">
        <v>16</v>
      </c>
      <c r="E67" s="6">
        <v>1.55</v>
      </c>
      <c r="F67" s="6">
        <f t="shared" si="3"/>
        <v>24.8</v>
      </c>
      <c r="G67" s="7"/>
    </row>
    <row r="68" spans="1:7" ht="30" x14ac:dyDescent="0.25">
      <c r="A68" s="9">
        <v>6</v>
      </c>
      <c r="B68" s="24" t="s">
        <v>21</v>
      </c>
      <c r="C68" s="10" t="s">
        <v>31</v>
      </c>
      <c r="D68" s="21">
        <v>3</v>
      </c>
      <c r="E68" s="6">
        <v>15.103</v>
      </c>
      <c r="F68" s="6">
        <f t="shared" si="3"/>
        <v>45.308999999999997</v>
      </c>
      <c r="G68" s="7"/>
    </row>
    <row r="69" spans="1:7" x14ac:dyDescent="0.25">
      <c r="A69" s="9">
        <v>7</v>
      </c>
      <c r="B69" s="24" t="s">
        <v>18</v>
      </c>
      <c r="C69" s="10" t="s">
        <v>31</v>
      </c>
      <c r="D69" s="21">
        <v>3</v>
      </c>
      <c r="E69" s="6">
        <v>1.175</v>
      </c>
      <c r="F69" s="6">
        <f t="shared" si="3"/>
        <v>3.5250000000000004</v>
      </c>
      <c r="G69" s="7"/>
    </row>
    <row r="70" spans="1:7" ht="30" x14ac:dyDescent="0.25">
      <c r="A70" s="9">
        <v>8</v>
      </c>
      <c r="B70" s="22" t="s">
        <v>19</v>
      </c>
      <c r="C70" s="11" t="s">
        <v>33</v>
      </c>
      <c r="D70" s="21">
        <v>43.7</v>
      </c>
      <c r="E70" s="6">
        <v>2.9889999999999999</v>
      </c>
      <c r="F70" s="6">
        <f t="shared" si="3"/>
        <v>130.61930000000001</v>
      </c>
      <c r="G70" s="7"/>
    </row>
    <row r="71" spans="1:7" ht="30" x14ac:dyDescent="0.25">
      <c r="A71" s="9">
        <v>9</v>
      </c>
      <c r="B71" s="24" t="s">
        <v>22</v>
      </c>
      <c r="C71" s="10" t="s">
        <v>31</v>
      </c>
      <c r="D71" s="21">
        <v>18</v>
      </c>
      <c r="E71" s="6">
        <v>1.175</v>
      </c>
      <c r="F71" s="6">
        <f t="shared" si="3"/>
        <v>21.150000000000002</v>
      </c>
      <c r="G71" s="7"/>
    </row>
    <row r="72" spans="1:7" ht="30" x14ac:dyDescent="0.25">
      <c r="A72" s="9">
        <v>10</v>
      </c>
      <c r="B72" s="22" t="s">
        <v>23</v>
      </c>
      <c r="C72" s="11" t="s">
        <v>31</v>
      </c>
      <c r="D72" s="21">
        <v>4</v>
      </c>
      <c r="E72" s="6">
        <v>6.181</v>
      </c>
      <c r="F72" s="6">
        <f t="shared" si="3"/>
        <v>24.724</v>
      </c>
      <c r="G72" s="7"/>
    </row>
    <row r="73" spans="1:7" x14ac:dyDescent="0.25">
      <c r="A73" s="9">
        <v>11</v>
      </c>
      <c r="B73" s="24" t="s">
        <v>18</v>
      </c>
      <c r="C73" s="10" t="s">
        <v>31</v>
      </c>
      <c r="D73" s="21">
        <v>4</v>
      </c>
      <c r="E73" s="6">
        <v>0.871</v>
      </c>
      <c r="F73" s="6">
        <f t="shared" si="3"/>
        <v>3.484</v>
      </c>
      <c r="G73" s="7"/>
    </row>
    <row r="74" spans="1:7" ht="30" x14ac:dyDescent="0.25">
      <c r="A74" s="9">
        <v>12</v>
      </c>
      <c r="B74" s="22" t="s">
        <v>19</v>
      </c>
      <c r="C74" s="11" t="s">
        <v>33</v>
      </c>
      <c r="D74" s="21">
        <v>44</v>
      </c>
      <c r="E74" s="6">
        <v>2.9889999999999999</v>
      </c>
      <c r="F74" s="6">
        <f t="shared" si="3"/>
        <v>131.51599999999999</v>
      </c>
      <c r="G74" s="7"/>
    </row>
    <row r="75" spans="1:7" ht="30" x14ac:dyDescent="0.25">
      <c r="A75" s="9">
        <v>13</v>
      </c>
      <c r="B75" s="20" t="s">
        <v>24</v>
      </c>
      <c r="C75" s="10" t="s">
        <v>31</v>
      </c>
      <c r="D75" s="8">
        <v>1</v>
      </c>
      <c r="E75" s="6">
        <v>7.4180000000000001</v>
      </c>
      <c r="F75" s="6">
        <f t="shared" si="3"/>
        <v>7.4180000000000001</v>
      </c>
      <c r="G75" s="7"/>
    </row>
    <row r="76" spans="1:7" ht="30" x14ac:dyDescent="0.25">
      <c r="A76" s="9">
        <v>14</v>
      </c>
      <c r="B76" s="22" t="s">
        <v>25</v>
      </c>
      <c r="C76" s="11" t="s">
        <v>31</v>
      </c>
      <c r="D76" s="21">
        <v>2</v>
      </c>
      <c r="E76" s="6">
        <v>8.0039999999999996</v>
      </c>
      <c r="F76" s="6">
        <f t="shared" si="3"/>
        <v>16.007999999999999</v>
      </c>
      <c r="G76" s="7"/>
    </row>
    <row r="77" spans="1:7" ht="30" x14ac:dyDescent="0.25">
      <c r="A77" s="9">
        <v>15</v>
      </c>
      <c r="B77" s="22" t="s">
        <v>26</v>
      </c>
      <c r="C77" s="11" t="s">
        <v>31</v>
      </c>
      <c r="D77" s="8">
        <v>68</v>
      </c>
      <c r="E77" s="6">
        <v>5.3869999999999996</v>
      </c>
      <c r="F77" s="6">
        <f t="shared" si="3"/>
        <v>366.31599999999997</v>
      </c>
      <c r="G77" s="7"/>
    </row>
    <row r="78" spans="1:7" ht="30" x14ac:dyDescent="0.25">
      <c r="A78" s="25">
        <v>16</v>
      </c>
      <c r="B78" s="22" t="s">
        <v>27</v>
      </c>
      <c r="C78" s="11" t="s">
        <v>32</v>
      </c>
      <c r="D78" s="26">
        <v>69</v>
      </c>
      <c r="E78" s="6">
        <v>1.7130000000000001</v>
      </c>
      <c r="F78" s="6">
        <f t="shared" si="3"/>
        <v>118.197</v>
      </c>
      <c r="G78" s="7"/>
    </row>
    <row r="79" spans="1:7" ht="30" x14ac:dyDescent="0.25">
      <c r="A79" s="27">
        <v>17</v>
      </c>
      <c r="B79" s="22" t="s">
        <v>28</v>
      </c>
      <c r="C79" s="11" t="s">
        <v>32</v>
      </c>
      <c r="D79" s="28">
        <v>69</v>
      </c>
      <c r="E79" s="6">
        <v>5.6239999999999997</v>
      </c>
      <c r="F79" s="6">
        <f t="shared" si="3"/>
        <v>388.05599999999998</v>
      </c>
      <c r="G79" s="7"/>
    </row>
    <row r="80" spans="1:7" ht="30" x14ac:dyDescent="0.25">
      <c r="A80" s="27">
        <v>18</v>
      </c>
      <c r="B80" s="22" t="s">
        <v>29</v>
      </c>
      <c r="C80" s="11" t="s">
        <v>32</v>
      </c>
      <c r="D80" s="28">
        <v>69</v>
      </c>
      <c r="E80" s="6">
        <v>4.1479999999999997</v>
      </c>
      <c r="F80" s="6">
        <f t="shared" si="3"/>
        <v>286.21199999999999</v>
      </c>
      <c r="G80" s="7"/>
    </row>
    <row r="81" spans="1:10" ht="81.75" customHeight="1" x14ac:dyDescent="0.25">
      <c r="A81" s="41" t="s">
        <v>66</v>
      </c>
      <c r="B81" s="42"/>
      <c r="C81" s="43"/>
      <c r="D81" s="21"/>
      <c r="E81" s="6"/>
      <c r="F81" s="6"/>
      <c r="G81" s="7"/>
    </row>
    <row r="82" spans="1:10" x14ac:dyDescent="0.25">
      <c r="A82" s="36" t="s">
        <v>67</v>
      </c>
      <c r="B82" s="36"/>
      <c r="C82" s="36"/>
      <c r="D82" s="21"/>
      <c r="E82" s="6"/>
      <c r="F82" s="6"/>
      <c r="G82" s="7"/>
    </row>
    <row r="83" spans="1:10" ht="45" x14ac:dyDescent="0.25">
      <c r="A83" s="9">
        <v>1</v>
      </c>
      <c r="B83" s="22" t="s">
        <v>35</v>
      </c>
      <c r="C83" s="11" t="s">
        <v>39</v>
      </c>
      <c r="D83" s="8">
        <v>2</v>
      </c>
      <c r="E83" s="6">
        <v>8.8070000000000004</v>
      </c>
      <c r="F83" s="6">
        <f t="shared" ref="F83:F92" si="4">+E83*D83</f>
        <v>17.614000000000001</v>
      </c>
      <c r="G83" s="7"/>
    </row>
    <row r="84" spans="1:10" ht="45" x14ac:dyDescent="0.25">
      <c r="A84" s="9">
        <v>2</v>
      </c>
      <c r="B84" s="20" t="s">
        <v>68</v>
      </c>
      <c r="C84" s="11" t="s">
        <v>39</v>
      </c>
      <c r="D84" s="8">
        <v>18</v>
      </c>
      <c r="E84" s="6">
        <v>6.7380000000000004</v>
      </c>
      <c r="F84" s="6">
        <f t="shared" si="4"/>
        <v>121.28400000000001</v>
      </c>
      <c r="G84" s="7"/>
      <c r="H84" s="18"/>
      <c r="I84" s="17"/>
      <c r="J84" s="19"/>
    </row>
    <row r="85" spans="1:10" ht="45" x14ac:dyDescent="0.25">
      <c r="A85" s="9">
        <v>3</v>
      </c>
      <c r="B85" s="22" t="s">
        <v>69</v>
      </c>
      <c r="C85" s="11" t="s">
        <v>39</v>
      </c>
      <c r="D85" s="8">
        <v>10</v>
      </c>
      <c r="E85" s="6">
        <v>4.4109999999999996</v>
      </c>
      <c r="F85" s="6">
        <f t="shared" si="4"/>
        <v>44.11</v>
      </c>
      <c r="G85" s="7"/>
    </row>
    <row r="86" spans="1:10" ht="30" x14ac:dyDescent="0.25">
      <c r="A86" s="9">
        <v>4</v>
      </c>
      <c r="B86" s="20" t="s">
        <v>70</v>
      </c>
      <c r="C86" s="10" t="s">
        <v>40</v>
      </c>
      <c r="D86" s="8">
        <v>5</v>
      </c>
      <c r="E86" s="6">
        <v>1.746</v>
      </c>
      <c r="F86" s="6">
        <f t="shared" si="4"/>
        <v>8.73</v>
      </c>
      <c r="G86" s="7"/>
    </row>
    <row r="87" spans="1:10" ht="30" x14ac:dyDescent="0.25">
      <c r="A87" s="9">
        <v>5</v>
      </c>
      <c r="B87" s="20" t="s">
        <v>71</v>
      </c>
      <c r="C87" s="10" t="s">
        <v>40</v>
      </c>
      <c r="D87" s="8">
        <v>5</v>
      </c>
      <c r="E87" s="6">
        <v>1.48</v>
      </c>
      <c r="F87" s="6">
        <f t="shared" si="4"/>
        <v>7.4</v>
      </c>
      <c r="G87" s="7"/>
    </row>
    <row r="88" spans="1:10" ht="30" x14ac:dyDescent="0.25">
      <c r="A88" s="9">
        <v>6</v>
      </c>
      <c r="B88" s="20" t="s">
        <v>72</v>
      </c>
      <c r="C88" s="10" t="s">
        <v>40</v>
      </c>
      <c r="D88" s="8">
        <v>5</v>
      </c>
      <c r="E88" s="6">
        <v>0.48799999999999999</v>
      </c>
      <c r="F88" s="6">
        <f t="shared" si="4"/>
        <v>2.44</v>
      </c>
      <c r="G88" s="7"/>
    </row>
    <row r="89" spans="1:10" ht="30" x14ac:dyDescent="0.25">
      <c r="A89" s="9">
        <v>7</v>
      </c>
      <c r="B89" s="20" t="s">
        <v>73</v>
      </c>
      <c r="C89" s="10" t="s">
        <v>40</v>
      </c>
      <c r="D89" s="8">
        <v>5</v>
      </c>
      <c r="E89" s="6">
        <v>0.44400000000000001</v>
      </c>
      <c r="F89" s="6">
        <f t="shared" si="4"/>
        <v>2.2200000000000002</v>
      </c>
      <c r="G89" s="7"/>
    </row>
    <row r="90" spans="1:10" ht="45" x14ac:dyDescent="0.25">
      <c r="A90" s="9">
        <v>8</v>
      </c>
      <c r="B90" s="20" t="s">
        <v>74</v>
      </c>
      <c r="C90" s="10" t="s">
        <v>80</v>
      </c>
      <c r="D90" s="8">
        <v>30</v>
      </c>
      <c r="E90" s="6">
        <v>28.613</v>
      </c>
      <c r="F90" s="6">
        <f t="shared" si="4"/>
        <v>858.39</v>
      </c>
      <c r="G90" s="7"/>
    </row>
    <row r="91" spans="1:10" ht="30" x14ac:dyDescent="0.25">
      <c r="A91" s="9">
        <v>9</v>
      </c>
      <c r="B91" s="20" t="s">
        <v>75</v>
      </c>
      <c r="C91" s="10" t="s">
        <v>80</v>
      </c>
      <c r="D91" s="8">
        <v>30</v>
      </c>
      <c r="E91" s="6">
        <v>3.871</v>
      </c>
      <c r="F91" s="6">
        <f t="shared" si="4"/>
        <v>116.13</v>
      </c>
      <c r="G91" s="7"/>
    </row>
    <row r="92" spans="1:10" x14ac:dyDescent="0.25">
      <c r="A92" s="9">
        <v>10</v>
      </c>
      <c r="B92" s="20" t="s">
        <v>76</v>
      </c>
      <c r="C92" s="10" t="s">
        <v>32</v>
      </c>
      <c r="D92" s="8">
        <v>5</v>
      </c>
      <c r="E92" s="6">
        <v>1.96</v>
      </c>
      <c r="F92" s="6">
        <f t="shared" si="4"/>
        <v>9.8000000000000007</v>
      </c>
      <c r="G92" s="7"/>
    </row>
    <row r="93" spans="1:10" x14ac:dyDescent="0.25">
      <c r="A93" s="35" t="s">
        <v>84</v>
      </c>
      <c r="B93" s="35"/>
      <c r="C93" s="11"/>
      <c r="D93" s="28"/>
      <c r="E93" s="6"/>
      <c r="F93" s="15">
        <f>SUM(F56:F92)</f>
        <v>3353.0913300000002</v>
      </c>
      <c r="G93" s="15">
        <f>+F93*100/$F$94</f>
        <v>15.138125772898952</v>
      </c>
    </row>
    <row r="94" spans="1:10" x14ac:dyDescent="0.25">
      <c r="A94" s="9"/>
      <c r="B94" s="14" t="s">
        <v>77</v>
      </c>
      <c r="C94" s="11"/>
      <c r="D94" s="8"/>
      <c r="E94" s="6"/>
      <c r="F94" s="15">
        <f>+F32+F39+F53+F93</f>
        <v>22149.97669</v>
      </c>
      <c r="G94" s="15">
        <f>+G32+G39+G53+G93</f>
        <v>100</v>
      </c>
      <c r="I94" s="17"/>
      <c r="J94" s="18"/>
    </row>
    <row r="95" spans="1:10" x14ac:dyDescent="0.25">
      <c r="A95" s="3"/>
      <c r="B95" s="16" t="s">
        <v>78</v>
      </c>
      <c r="C95" s="12"/>
      <c r="D95" s="13"/>
      <c r="E95" s="6"/>
      <c r="F95" s="15">
        <f>F94*0.2</f>
        <v>4429.9953379999997</v>
      </c>
      <c r="G95" s="7"/>
      <c r="I95" s="17"/>
      <c r="J95" s="18"/>
    </row>
    <row r="96" spans="1:10" x14ac:dyDescent="0.25">
      <c r="A96" s="3"/>
      <c r="B96" s="16" t="s">
        <v>79</v>
      </c>
      <c r="C96" s="12"/>
      <c r="D96" s="13"/>
      <c r="E96" s="6"/>
      <c r="F96" s="15">
        <f>SUM(F94:F95)</f>
        <v>26579.972028</v>
      </c>
      <c r="G96" s="7"/>
      <c r="I96" s="17"/>
      <c r="J96" s="18"/>
    </row>
  </sheetData>
  <mergeCells count="16">
    <mergeCell ref="A93:B93"/>
    <mergeCell ref="A82:C82"/>
    <mergeCell ref="A1:G1"/>
    <mergeCell ref="B3:F3"/>
    <mergeCell ref="A7:C7"/>
    <mergeCell ref="A8:C8"/>
    <mergeCell ref="A81:C81"/>
    <mergeCell ref="A33:C33"/>
    <mergeCell ref="A40:C40"/>
    <mergeCell ref="A41:C41"/>
    <mergeCell ref="A54:C54"/>
    <mergeCell ref="A55:C55"/>
    <mergeCell ref="A62:C62"/>
    <mergeCell ref="A32:B32"/>
    <mergeCell ref="A39:B39"/>
    <mergeCell ref="A53:B53"/>
  </mergeCells>
  <printOptions horizontalCentered="1"/>
  <pageMargins left="0.56000000000000005" right="0.196850393700787" top="0.35" bottom="0.47244094488188998" header="0.196850393700787" footer="0.23622047244094499"/>
  <pageSetup paperSize="9" scale="84" orientation="portrait" r:id="rId1"/>
  <headerFooter>
    <oddFooter>&amp;C&amp;P</oddFooter>
  </headerFooter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Armen Hovhannisyan</cp:lastModifiedBy>
  <cp:lastPrinted>2025-10-04T15:39:06Z</cp:lastPrinted>
  <dcterms:created xsi:type="dcterms:W3CDTF">2015-06-05T18:17:20Z</dcterms:created>
  <dcterms:modified xsi:type="dcterms:W3CDTF">2026-01-16T11:01:16Z</dcterms:modified>
</cp:coreProperties>
</file>